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meyag1\AppData\Local\Microsoft\Windows\INetCache\Content.Outlook\B703XVKV\"/>
    </mc:Choice>
  </mc:AlternateContent>
  <xr:revisionPtr revIDLastSave="0" documentId="13_ncr:1_{76D2052D-9469-40AD-83E6-B6267D33538B}" xr6:coauthVersionLast="47" xr6:coauthVersionMax="47" xr10:uidLastSave="{00000000-0000-0000-0000-000000000000}"/>
  <bookViews>
    <workbookView xWindow="-110" yWindow="-110" windowWidth="19420" windowHeight="11500" activeTab="1" xr2:uid="{72D05DCC-BF1E-41FE-A3B2-5747E0421179}"/>
  </bookViews>
  <sheets>
    <sheet name="Scoring Criteria" sheetId="1" r:id="rId1"/>
    <sheet name="RBI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1" l="1"/>
  <c r="D4" i="1"/>
  <c r="C4" i="1"/>
</calcChain>
</file>

<file path=xl/sharedStrings.xml><?xml version="1.0" encoding="utf-8"?>
<sst xmlns="http://schemas.openxmlformats.org/spreadsheetml/2006/main" count="84" uniqueCount="84">
  <si>
    <t>Fully Compliant (F)</t>
  </si>
  <si>
    <t>Customizable(C)</t>
  </si>
  <si>
    <t>Non- Compliant (N)</t>
  </si>
  <si>
    <t>Scores</t>
  </si>
  <si>
    <t>Note: 
1. Bidders must mark their response as F/C/N against each of the Functional Specifiction. If any point not marked, considered as Non-Compliant. 
2. Bidder to score 90% (cut-off marks) against Functional Specification and 100% against Technical Specification (No Deviation)</t>
  </si>
  <si>
    <t>Functional Requirement</t>
  </si>
  <si>
    <t>Remark
(If any)</t>
  </si>
  <si>
    <t>General functionalities</t>
  </si>
  <si>
    <t>The Bank has Head Office (HO) and Branches in CBS environment of the Bank</t>
  </si>
  <si>
    <t>Implementation of web based Application for Risk Based Audit Management System.</t>
  </si>
  <si>
    <t>The Application should be able to extract and make data / information available for conducting of audit/ inspection and automate the entire audit process</t>
  </si>
  <si>
    <t>The proposed Application should have the various audits configured in the system. The Bank should be able to conduct the audits with suitable checklists as per changing needs/requirements, which should be made available in a database. Any changes in formats or checklist should be easily available in the software</t>
  </si>
  <si>
    <t>The Application should facilitate workflow automation</t>
  </si>
  <si>
    <t>The software should have the provision for uploading the Bank's updated guidelines/circulars/manuals from where the user can refer for easy and ready reference</t>
  </si>
  <si>
    <t>Introduction of various checklists, generation of reports to scrutinize, analyse, make observations and report to top management</t>
  </si>
  <si>
    <t>Monitoring of critical and pending issues, generation of various MIS Reports and analysis thereof</t>
  </si>
  <si>
    <t>List / module of Audits/ Inspection to be covered:</t>
  </si>
  <si>
    <t>Risk Based Audit Management</t>
  </si>
  <si>
    <t>Risk Base Concurrent Audit</t>
  </si>
  <si>
    <t>Credit Audit</t>
  </si>
  <si>
    <t>Revenue Audit</t>
  </si>
  <si>
    <t>Compliance Audit</t>
  </si>
  <si>
    <t>Statutory Audit</t>
  </si>
  <si>
    <t>Information System Audit</t>
  </si>
  <si>
    <t>Inspection Audit from Head Office</t>
  </si>
  <si>
    <t>Audit of Outsourced Service Providers &amp; Migration Audit.</t>
  </si>
  <si>
    <t>Legal Audit</t>
  </si>
  <si>
    <t>Special Subject Audit</t>
  </si>
  <si>
    <t>Functional Specification for Audit Management Software (AMS) Application:</t>
  </si>
  <si>
    <t>Users in Audit system:</t>
  </si>
  <si>
    <t>Users will be Bank‟s serving employees, statutory Auditors/Statutory Inspectors (an interface with Active Directory for user management) . Logs to be generated for follow up.</t>
  </si>
  <si>
    <t>Work areas in Audit / Inspection:</t>
  </si>
  <si>
    <t>Users are required to carry out Risk based Audit and verify various types of risks, viz., Business Risks and Control Risks to comply with Statutory/Regulatory guidelines.</t>
  </si>
  <si>
    <t>The broad functional requirements through the Application includes but not restricted to the following:</t>
  </si>
  <si>
    <t>Option to parameterize / change parameters on risk analysis methodology. Marking pattern, application of risk weightages, etc.</t>
  </si>
  <si>
    <t>Capability to support assigning level of risks such as Critical, High, Medium, Low, No Impact etc. along with Risk matrices for the unit of Audit. These levels should be user definable. It should be possible to extract a Region- wise/ Bank as a whole list of irregularities of a given level of risk.</t>
  </si>
  <si>
    <t>Capability to support end-to-end audit process including audit planning, testing and evaluating controls, making observations, reporting and follow- up.</t>
  </si>
  <si>
    <t>Application should be capable of capturing historical data and should generate various analytical reports.</t>
  </si>
  <si>
    <t>The Application should enable /aid the Bank in recognizing and evaluating:</t>
  </si>
  <si>
    <t>The control environment in various areas and gaps, if any, in control mechanism, which might lead to frauds, identification of fraud prone areas, income leakages if any.</t>
  </si>
  <si>
    <t>Capability to generate audit plan for the financial year, provision to make changes in the plan, compare the actual audits with the Audit Plan and point out deviations.</t>
  </si>
  <si>
    <t>Able to generate letters/ email for the communication with Departments/R.O.s &amp; Branches. The controlling office should be able to generate reminders through letters/email/SMS, etc. in respect of branches/offices where the inspection reports are pending.</t>
  </si>
  <si>
    <t>Option to generate multiple reports on different parameters in different formats.</t>
  </si>
  <si>
    <t>The Application should give reports on overall risk of individual group of branches/ region and Bank as a whole as per Banks policy.</t>
  </si>
  <si>
    <t>The Application should store the status regarding various Inspection reports such as open, closed, partial rectification, closed with open/pending items. Bank should be able to define such parameters.</t>
  </si>
  <si>
    <t>The Application should give multiple option for view / print / save/ export in excel/ pdf/ word format for various reports generated.</t>
  </si>
  <si>
    <t>The system should be capable of strong user IDs, usage, defining specific roles, monitoring the access by users &amp; retrieving the same in future.</t>
  </si>
  <si>
    <t>Data Integration/Migration:</t>
  </si>
  <si>
    <t>The proposed Audit Management Software (AMS) shall have capability to integrate with Bank CBS (present or future, if any) without no any extra cost of migration.</t>
  </si>
  <si>
    <t>Software Requirements</t>
  </si>
  <si>
    <t>Software must conform to the latest guidelines issued by RBI/ NABARD/ MCS Act, and Bank’ Audit Policy</t>
  </si>
  <si>
    <t>It should Identify and assess risk frameworks and polices of Bank and require customizing as per Bank’s requirement.</t>
  </si>
  <si>
    <t xml:space="preserve"> Software should have provision for define risk parameters as per Bank requirements.</t>
  </si>
  <si>
    <t>Software should support various audit types e.g. financial, operational, compliance, IT, etc.</t>
  </si>
  <si>
    <t>Software should have facilities to develop and prepare audit plan as per high-risk area and as per Bank’s requirement.</t>
  </si>
  <si>
    <t>Provision require for automate compliance testing and issue tracking.</t>
  </si>
  <si>
    <t>Provision</t>
  </si>
  <si>
    <t>Provision requires for to update regular regulatory updates and notifications.</t>
  </si>
  <si>
    <t>Software should have provision for automate workflows for data collection and evidence gathering.</t>
  </si>
  <si>
    <t>Software should facilitate real-time collaboration among audit teams.</t>
  </si>
  <si>
    <t>Software should provide dashboards for real-time risk insights. Dashboard for each user/Head/Branch head/Top Management should be available. Dashboard for Monitoring of critical and pending issues, Audit trail generation of various MIS Reports, Dashboard with drill down and analysis of the data.</t>
  </si>
  <si>
    <t>Software should have provision to generate customizable reports for management and regulatory bodies.</t>
  </si>
  <si>
    <t>Software should support audit trail and version control for audit documents.</t>
  </si>
  <si>
    <t>Software should have facility to track corrective actions and issue resolution.</t>
  </si>
  <si>
    <t>Software should have facility to assign responsibilities and set deadlines for risk mitigation.</t>
  </si>
  <si>
    <t xml:space="preserve"> Facility for automate follow-up audits and escalation workflows.</t>
  </si>
  <si>
    <t>Software should provide real-time progress tracking for remediation efforts.</t>
  </si>
  <si>
    <t xml:space="preserve"> Software requires to integrate with Bank CBS software and third-party risk management tools.</t>
  </si>
  <si>
    <t xml:space="preserve"> Software should have facility for secure access control and user authentication.</t>
  </si>
  <si>
    <t>Software should have facility for</t>
  </si>
  <si>
    <t>Software should have capacity to adapt to growing Banks needs.</t>
  </si>
  <si>
    <t>Software should support multi-location and multi-department audit processes.</t>
  </si>
  <si>
    <t>Software should handle increasing volumes of audit data without performance degradation.</t>
  </si>
  <si>
    <t>Software should have facility to provide API support for future system integrations.</t>
  </si>
  <si>
    <t>Software should have version control to stay updated with evolving industry regulations and standards.</t>
  </si>
  <si>
    <t>Software should allow external auditors and regulators secure access for relevant information.</t>
  </si>
  <si>
    <t>Capability of customization as per Bank's Regulatory requirements and it should confirm to the latest guidelines issued by Reserve Bank of India and NABARD.</t>
  </si>
  <si>
    <t>Particular</t>
  </si>
  <si>
    <t>Count</t>
  </si>
  <si>
    <t>SI.No.</t>
  </si>
  <si>
    <t>Risk-Based Internal Audit Software and Compliance Management Solution</t>
  </si>
  <si>
    <t>Bidder's Response (F,C,N)</t>
  </si>
  <si>
    <t>RFP Ref. No.:  IT/2026-27/000                                                                         Dated DD/07/2026</t>
  </si>
  <si>
    <t>RFP Ref. No.: IT/2026-27/000                                                     Dated DD/MM/2026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</si>
</sst>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b/>
      <sz val="10"/>
      <color theme="1"/>
      <name val="Calibri (Body)"/>
    </font>
    <font>
      <sz val="10"/>
      <color theme="1"/>
      <name val="Calibri (Body)"/>
    </font>
    <font>
      <sz val="10"/>
      <name val="Calibri (Body)"/>
    </font>
    <font>
      <b/>
      <sz val="9"/>
      <name val="Calibri (Body)"/>
    </font>
    <font>
      <b/>
      <sz val="12"/>
      <color theme="1"/>
      <name val="Calibri (Body)"/>
    </font>
    <font>
      <sz val="12"/>
      <color theme="1"/>
      <name val="Calibri (Body)"/>
    </font>
    <font>
      <b/>
      <sz val="12"/>
      <color rgb="FFFFFFFF"/>
      <name val="Calibri (Body)"/>
    </font>
  </fonts>
  <fills count="8">
    <fill>
      <patternFill patternType="none"/>
    </fill>
    <fill>
      <patternFill patternType="gray125"/>
    </fill>
    <fill>
      <patternFill patternType="solid">
        <fgColor rgb="FF4472C4"/>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xf numFmtId="0" fontId="3" fillId="0" borderId="1" xfId="0"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Protection="1">
      <protection locked="0"/>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wrapText="1"/>
    </xf>
    <xf numFmtId="2" fontId="2" fillId="0" borderId="1" xfId="0" applyNumberFormat="1" applyFont="1" applyBorder="1" applyAlignment="1">
      <alignment horizontal="center" vertical="center"/>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6" fillId="0" borderId="0" xfId="0" applyFont="1"/>
    <xf numFmtId="0" fontId="7" fillId="2" borderId="1" xfId="0" applyFont="1" applyFill="1" applyBorder="1" applyAlignment="1">
      <alignment horizontal="center" vertical="center" wrapText="1"/>
    </xf>
    <xf numFmtId="0" fontId="5" fillId="0" borderId="1" xfId="0" applyFont="1" applyBorder="1" applyAlignment="1">
      <alignment horizontal="center"/>
    </xf>
    <xf numFmtId="0" fontId="6" fillId="0" borderId="1" xfId="0" applyFont="1" applyBorder="1"/>
    <xf numFmtId="0" fontId="6" fillId="0" borderId="0" xfId="0" applyFont="1" applyAlignment="1">
      <alignment wrapText="1"/>
    </xf>
    <xf numFmtId="0" fontId="5" fillId="0" borderId="1" xfId="0" applyFont="1" applyBorder="1" applyAlignment="1">
      <alignment horizontal="center"/>
    </xf>
    <xf numFmtId="0" fontId="6" fillId="0" borderId="1" xfId="0" applyFont="1" applyBorder="1" applyAlignment="1">
      <alignment horizontal="center"/>
    </xf>
    <xf numFmtId="0" fontId="5" fillId="3" borderId="1" xfId="0" applyFont="1" applyFill="1" applyBorder="1" applyAlignment="1">
      <alignment horizontal="left"/>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7" fillId="2" borderId="1" xfId="0" applyFont="1" applyFill="1" applyBorder="1" applyAlignment="1">
      <alignment horizontal="center" vertical="center" wrapText="1"/>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1" fillId="3" borderId="1" xfId="0" applyFont="1" applyFill="1" applyBorder="1" applyAlignment="1">
      <alignment horizontal="left"/>
    </xf>
    <xf numFmtId="0" fontId="1" fillId="4" borderId="1" xfId="0" applyFont="1" applyFill="1" applyBorder="1" applyAlignment="1">
      <alignment horizontal="left" vertical="top" wrapText="1"/>
    </xf>
    <xf numFmtId="0" fontId="1" fillId="7"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0923-16C5-4951-A3B6-29949172E99E}">
  <dimension ref="A1:E12"/>
  <sheetViews>
    <sheetView workbookViewId="0">
      <selection sqref="A1:E1"/>
    </sheetView>
  </sheetViews>
  <sheetFormatPr defaultRowHeight="15.5"/>
  <cols>
    <col min="1" max="1" width="8.7265625" style="14"/>
    <col min="2" max="2" width="11.36328125" style="14" customWidth="1"/>
    <col min="3" max="3" width="25" style="14" customWidth="1"/>
    <col min="4" max="4" width="18.7265625" style="14" customWidth="1"/>
    <col min="5" max="5" width="26" style="14" customWidth="1"/>
    <col min="6" max="16384" width="8.7265625" style="14"/>
  </cols>
  <sheetData>
    <row r="1" spans="1:5">
      <c r="A1" s="21" t="s">
        <v>83</v>
      </c>
      <c r="B1" s="21"/>
      <c r="C1" s="21"/>
      <c r="D1" s="21"/>
      <c r="E1" s="21"/>
    </row>
    <row r="2" spans="1:5">
      <c r="A2" s="24" t="s">
        <v>77</v>
      </c>
      <c r="B2" s="24"/>
      <c r="C2" s="15" t="s">
        <v>0</v>
      </c>
      <c r="D2" s="15" t="s">
        <v>1</v>
      </c>
      <c r="E2" s="15" t="s">
        <v>2</v>
      </c>
    </row>
    <row r="3" spans="1:5">
      <c r="A3" s="19" t="s">
        <v>3</v>
      </c>
      <c r="B3" s="19"/>
      <c r="C3" s="16">
        <v>5</v>
      </c>
      <c r="D3" s="16">
        <v>3</v>
      </c>
      <c r="E3" s="16">
        <v>0</v>
      </c>
    </row>
    <row r="4" spans="1:5">
      <c r="A4" s="19" t="s">
        <v>78</v>
      </c>
      <c r="B4" s="19"/>
      <c r="C4" s="16">
        <f>COUNTIF(RBIAS!C5:C73,"Fully Compliant (F)")</f>
        <v>0</v>
      </c>
      <c r="D4" s="16">
        <f>COUNTIF(RBIAS!C5:C73,"Customizable ( C )")</f>
        <v>0</v>
      </c>
      <c r="E4" s="16">
        <f>COUNTIF(RBIAS!C5:C73,"Non-Compliant (N)")</f>
        <v>0</v>
      </c>
    </row>
    <row r="5" spans="1:5">
      <c r="A5" s="20"/>
      <c r="B5" s="20"/>
      <c r="C5" s="17"/>
      <c r="D5" s="17"/>
      <c r="E5" s="17"/>
    </row>
    <row r="6" spans="1:5" ht="87" customHeight="1">
      <c r="A6" s="22" t="s">
        <v>4</v>
      </c>
      <c r="B6" s="23"/>
      <c r="C6" s="23"/>
      <c r="D6" s="23"/>
      <c r="E6" s="23"/>
    </row>
    <row r="12" spans="1:5">
      <c r="A12" s="18"/>
    </row>
  </sheetData>
  <sheetProtection algorithmName="SHA-512" hashValue="yw18rQ1CUqMR4hMitNKSfSNJdB+HGwMtmrXB+B3JeHJZS46kRyHHXBslRforxU2iRoSPEihNYTI4aBMZW2MSnA==" saltValue="gRSbOvjtVYksBkNrBn8TAg==" spinCount="100000" sheet="1" objects="1" scenarios="1"/>
  <mergeCells count="6">
    <mergeCell ref="A3:B3"/>
    <mergeCell ref="A4:B4"/>
    <mergeCell ref="A5:B5"/>
    <mergeCell ref="A1:E1"/>
    <mergeCell ref="A6:E6"/>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77434-B54F-4251-89D3-FFE79F4409BB}">
  <dimension ref="A1:D73"/>
  <sheetViews>
    <sheetView tabSelected="1" zoomScale="130" zoomScaleNormal="130" workbookViewId="0">
      <selection sqref="A1:D1"/>
    </sheetView>
  </sheetViews>
  <sheetFormatPr defaultRowHeight="12.5"/>
  <cols>
    <col min="1" max="1" width="6.26953125" style="1" customWidth="1"/>
    <col min="2" max="2" width="41.453125" style="1" customWidth="1"/>
    <col min="3" max="3" width="19.7265625" style="1" customWidth="1"/>
    <col min="4" max="4" width="28.453125" style="1" customWidth="1"/>
    <col min="5" max="16384" width="8.7265625" style="1"/>
  </cols>
  <sheetData>
    <row r="1" spans="1:4" ht="13">
      <c r="A1" s="28" t="s">
        <v>82</v>
      </c>
      <c r="B1" s="28"/>
      <c r="C1" s="28"/>
      <c r="D1" s="28"/>
    </row>
    <row r="2" spans="1:4" ht="13">
      <c r="A2" s="30" t="s">
        <v>80</v>
      </c>
      <c r="B2" s="30"/>
      <c r="C2" s="30"/>
      <c r="D2" s="30"/>
    </row>
    <row r="3" spans="1:4" ht="23">
      <c r="A3" s="12" t="s">
        <v>79</v>
      </c>
      <c r="B3" s="12" t="s">
        <v>5</v>
      </c>
      <c r="C3" s="13" t="s">
        <v>81</v>
      </c>
      <c r="D3" s="13" t="s">
        <v>6</v>
      </c>
    </row>
    <row r="4" spans="1:4" ht="13">
      <c r="A4" s="29" t="s">
        <v>7</v>
      </c>
      <c r="B4" s="29"/>
      <c r="C4" s="29"/>
      <c r="D4" s="29"/>
    </row>
    <row r="5" spans="1:4" ht="25">
      <c r="A5" s="2">
        <v>1</v>
      </c>
      <c r="B5" s="3" t="s">
        <v>8</v>
      </c>
      <c r="C5" s="6"/>
      <c r="D5" s="4"/>
    </row>
    <row r="6" spans="1:4" ht="25">
      <c r="A6" s="2">
        <v>2</v>
      </c>
      <c r="B6" s="3" t="s">
        <v>9</v>
      </c>
      <c r="C6" s="6"/>
      <c r="D6" s="4"/>
    </row>
    <row r="7" spans="1:4" ht="50">
      <c r="A7" s="2">
        <v>3</v>
      </c>
      <c r="B7" s="5" t="s">
        <v>10</v>
      </c>
      <c r="C7" s="6"/>
      <c r="D7" s="4"/>
    </row>
    <row r="8" spans="1:4" ht="87.5">
      <c r="A8" s="2">
        <v>4</v>
      </c>
      <c r="B8" s="3" t="s">
        <v>11</v>
      </c>
      <c r="C8" s="6"/>
      <c r="D8" s="4"/>
    </row>
    <row r="9" spans="1:4" ht="25">
      <c r="A9" s="2">
        <v>5</v>
      </c>
      <c r="B9" s="3" t="s">
        <v>12</v>
      </c>
      <c r="C9" s="6"/>
      <c r="D9" s="4"/>
    </row>
    <row r="10" spans="1:4" ht="50">
      <c r="A10" s="2">
        <v>6</v>
      </c>
      <c r="B10" s="3" t="s">
        <v>13</v>
      </c>
      <c r="C10" s="6"/>
      <c r="D10" s="4"/>
    </row>
    <row r="11" spans="1:4" ht="37.5">
      <c r="A11" s="2">
        <v>7</v>
      </c>
      <c r="B11" s="3" t="s">
        <v>14</v>
      </c>
      <c r="C11" s="6"/>
      <c r="D11" s="4"/>
    </row>
    <row r="12" spans="1:4" ht="37.5">
      <c r="A12" s="2">
        <v>8</v>
      </c>
      <c r="B12" s="3" t="s">
        <v>15</v>
      </c>
      <c r="C12" s="6"/>
      <c r="D12" s="4"/>
    </row>
    <row r="13" spans="1:4" ht="13">
      <c r="A13" s="29" t="s">
        <v>16</v>
      </c>
      <c r="B13" s="29"/>
      <c r="C13" s="29"/>
      <c r="D13" s="29"/>
    </row>
    <row r="14" spans="1:4">
      <c r="A14" s="6">
        <v>1</v>
      </c>
      <c r="B14" s="3" t="s">
        <v>17</v>
      </c>
      <c r="C14" s="6"/>
      <c r="D14" s="4"/>
    </row>
    <row r="15" spans="1:4">
      <c r="A15" s="6">
        <v>2</v>
      </c>
      <c r="B15" s="3" t="s">
        <v>18</v>
      </c>
      <c r="C15" s="6"/>
      <c r="D15" s="4"/>
    </row>
    <row r="16" spans="1:4">
      <c r="A16" s="6">
        <v>3</v>
      </c>
      <c r="B16" s="3" t="s">
        <v>19</v>
      </c>
      <c r="C16" s="6"/>
      <c r="D16" s="4"/>
    </row>
    <row r="17" spans="1:4">
      <c r="A17" s="6">
        <v>4</v>
      </c>
      <c r="B17" s="3" t="s">
        <v>20</v>
      </c>
      <c r="C17" s="6"/>
      <c r="D17" s="4"/>
    </row>
    <row r="18" spans="1:4">
      <c r="A18" s="6">
        <v>5</v>
      </c>
      <c r="B18" s="3" t="s">
        <v>21</v>
      </c>
      <c r="C18" s="6"/>
      <c r="D18" s="4"/>
    </row>
    <row r="19" spans="1:4">
      <c r="A19" s="6">
        <v>6</v>
      </c>
      <c r="B19" s="3" t="s">
        <v>22</v>
      </c>
      <c r="C19" s="6"/>
      <c r="D19" s="4"/>
    </row>
    <row r="20" spans="1:4">
      <c r="A20" s="6">
        <v>7</v>
      </c>
      <c r="B20" s="3" t="s">
        <v>23</v>
      </c>
      <c r="C20" s="6"/>
      <c r="D20" s="4"/>
    </row>
    <row r="21" spans="1:4">
      <c r="A21" s="6">
        <v>8</v>
      </c>
      <c r="B21" s="3" t="s">
        <v>24</v>
      </c>
      <c r="C21" s="6"/>
      <c r="D21" s="4"/>
    </row>
    <row r="22" spans="1:4" ht="25">
      <c r="A22" s="6">
        <v>9</v>
      </c>
      <c r="B22" s="3" t="s">
        <v>25</v>
      </c>
      <c r="C22" s="6"/>
      <c r="D22" s="4"/>
    </row>
    <row r="23" spans="1:4">
      <c r="A23" s="6">
        <v>10</v>
      </c>
      <c r="B23" s="3" t="s">
        <v>26</v>
      </c>
      <c r="C23" s="6"/>
      <c r="D23" s="4"/>
    </row>
    <row r="24" spans="1:4">
      <c r="A24" s="6">
        <v>11</v>
      </c>
      <c r="B24" s="3" t="s">
        <v>27</v>
      </c>
      <c r="C24" s="6"/>
      <c r="D24" s="4"/>
    </row>
    <row r="25" spans="1:4" ht="13">
      <c r="A25" s="29" t="s">
        <v>28</v>
      </c>
      <c r="B25" s="29"/>
      <c r="C25" s="29"/>
      <c r="D25" s="29"/>
    </row>
    <row r="26" spans="1:4">
      <c r="A26" s="7">
        <v>1</v>
      </c>
      <c r="B26" s="25" t="s">
        <v>29</v>
      </c>
      <c r="C26" s="26"/>
      <c r="D26" s="27"/>
    </row>
    <row r="27" spans="1:4" ht="50">
      <c r="A27" s="6">
        <v>1.1000000000000001</v>
      </c>
      <c r="B27" s="3" t="s">
        <v>30</v>
      </c>
      <c r="C27" s="6"/>
      <c r="D27" s="4"/>
    </row>
    <row r="28" spans="1:4">
      <c r="A28" s="7">
        <v>2</v>
      </c>
      <c r="B28" s="25" t="s">
        <v>31</v>
      </c>
      <c r="C28" s="26"/>
      <c r="D28" s="27"/>
    </row>
    <row r="29" spans="1:4" ht="50">
      <c r="A29" s="6">
        <v>2.1</v>
      </c>
      <c r="B29" s="3" t="s">
        <v>32</v>
      </c>
      <c r="C29" s="6"/>
      <c r="D29" s="4"/>
    </row>
    <row r="30" spans="1:4">
      <c r="A30" s="7">
        <v>3</v>
      </c>
      <c r="B30" s="25" t="s">
        <v>33</v>
      </c>
      <c r="C30" s="26"/>
      <c r="D30" s="27"/>
    </row>
    <row r="31" spans="1:4" ht="50">
      <c r="A31" s="6">
        <v>3.1</v>
      </c>
      <c r="B31" s="3" t="s">
        <v>76</v>
      </c>
      <c r="C31" s="6"/>
      <c r="D31" s="4"/>
    </row>
    <row r="32" spans="1:4" ht="37.5">
      <c r="A32" s="6">
        <v>3.2</v>
      </c>
      <c r="B32" s="3" t="s">
        <v>34</v>
      </c>
      <c r="C32" s="6"/>
      <c r="D32" s="4"/>
    </row>
    <row r="33" spans="1:4" ht="75">
      <c r="A33" s="6">
        <v>3.3</v>
      </c>
      <c r="B33" s="3" t="s">
        <v>35</v>
      </c>
      <c r="C33" s="6"/>
      <c r="D33" s="4"/>
    </row>
    <row r="34" spans="1:4" ht="50">
      <c r="A34" s="6">
        <v>3.4</v>
      </c>
      <c r="B34" s="3" t="s">
        <v>36</v>
      </c>
      <c r="C34" s="6"/>
      <c r="D34" s="4"/>
    </row>
    <row r="35" spans="1:4" ht="37.5">
      <c r="A35" s="6">
        <v>3.5</v>
      </c>
      <c r="B35" s="3" t="s">
        <v>37</v>
      </c>
      <c r="C35" s="6"/>
      <c r="D35" s="4"/>
    </row>
    <row r="36" spans="1:4" ht="25">
      <c r="A36" s="6">
        <v>3.6</v>
      </c>
      <c r="B36" s="3" t="s">
        <v>38</v>
      </c>
      <c r="C36" s="6"/>
      <c r="D36" s="4"/>
    </row>
    <row r="37" spans="1:4" ht="50">
      <c r="A37" s="6">
        <v>3.7</v>
      </c>
      <c r="B37" s="3" t="s">
        <v>39</v>
      </c>
      <c r="C37" s="6"/>
      <c r="D37" s="4"/>
    </row>
    <row r="38" spans="1:4" ht="50">
      <c r="A38" s="6">
        <v>3.8</v>
      </c>
      <c r="B38" s="3" t="s">
        <v>40</v>
      </c>
      <c r="C38" s="6"/>
      <c r="D38" s="4"/>
    </row>
    <row r="39" spans="1:4" ht="75">
      <c r="A39" s="6">
        <v>3.9</v>
      </c>
      <c r="B39" s="3" t="s">
        <v>41</v>
      </c>
      <c r="C39" s="6"/>
      <c r="D39" s="4"/>
    </row>
    <row r="40" spans="1:4" ht="25">
      <c r="A40" s="8">
        <v>3.1</v>
      </c>
      <c r="B40" s="3" t="s">
        <v>42</v>
      </c>
      <c r="C40" s="6"/>
      <c r="D40" s="4"/>
    </row>
    <row r="41" spans="1:4" ht="37.5">
      <c r="A41" s="6">
        <v>3.11</v>
      </c>
      <c r="B41" s="3" t="s">
        <v>43</v>
      </c>
      <c r="C41" s="6"/>
      <c r="D41" s="4"/>
    </row>
    <row r="42" spans="1:4" ht="62.5">
      <c r="A42" s="6">
        <v>3.12</v>
      </c>
      <c r="B42" s="3" t="s">
        <v>44</v>
      </c>
      <c r="C42" s="6"/>
      <c r="D42" s="4"/>
    </row>
    <row r="43" spans="1:4" ht="37.5">
      <c r="A43" s="6">
        <v>3.13</v>
      </c>
      <c r="B43" s="3" t="s">
        <v>45</v>
      </c>
      <c r="C43" s="6"/>
      <c r="D43" s="4"/>
    </row>
    <row r="44" spans="1:4" ht="37.5">
      <c r="A44" s="6">
        <v>3.14</v>
      </c>
      <c r="B44" s="3" t="s">
        <v>46</v>
      </c>
      <c r="C44" s="6"/>
      <c r="D44" s="4"/>
    </row>
    <row r="45" spans="1:4">
      <c r="A45" s="7">
        <v>4</v>
      </c>
      <c r="B45" s="25" t="s">
        <v>47</v>
      </c>
      <c r="C45" s="26"/>
      <c r="D45" s="27"/>
    </row>
    <row r="46" spans="1:4" ht="50">
      <c r="A46" s="6">
        <v>4.0999999999999996</v>
      </c>
      <c r="B46" s="3" t="s">
        <v>48</v>
      </c>
      <c r="C46" s="6"/>
      <c r="D46" s="4"/>
    </row>
    <row r="47" spans="1:4">
      <c r="A47" s="7">
        <v>5</v>
      </c>
      <c r="B47" s="25" t="s">
        <v>49</v>
      </c>
      <c r="C47" s="26"/>
      <c r="D47" s="27"/>
    </row>
    <row r="48" spans="1:4" ht="37.5">
      <c r="A48" s="9">
        <v>5.0999999999999996</v>
      </c>
      <c r="B48" s="10" t="s">
        <v>50</v>
      </c>
      <c r="C48" s="6"/>
      <c r="D48" s="4"/>
    </row>
    <row r="49" spans="1:4" ht="37.5">
      <c r="A49" s="9">
        <v>5.2</v>
      </c>
      <c r="B49" s="10" t="s">
        <v>51</v>
      </c>
      <c r="C49" s="6"/>
      <c r="D49" s="4"/>
    </row>
    <row r="50" spans="1:4" ht="25">
      <c r="A50" s="9">
        <v>5.3</v>
      </c>
      <c r="B50" s="10" t="s">
        <v>52</v>
      </c>
      <c r="C50" s="6"/>
      <c r="D50" s="4"/>
    </row>
    <row r="51" spans="1:4" ht="25">
      <c r="A51" s="9">
        <v>5.4</v>
      </c>
      <c r="B51" s="10" t="s">
        <v>53</v>
      </c>
      <c r="C51" s="6"/>
      <c r="D51" s="4"/>
    </row>
    <row r="52" spans="1:4" ht="37.5">
      <c r="A52" s="9">
        <v>5.5</v>
      </c>
      <c r="B52" s="10" t="s">
        <v>54</v>
      </c>
      <c r="C52" s="6"/>
      <c r="D52" s="4"/>
    </row>
    <row r="53" spans="1:4" ht="25">
      <c r="A53" s="9">
        <v>5.6</v>
      </c>
      <c r="B53" s="10" t="s">
        <v>55</v>
      </c>
      <c r="C53" s="6"/>
      <c r="D53" s="4"/>
    </row>
    <row r="54" spans="1:4">
      <c r="A54" s="9">
        <v>5.7</v>
      </c>
      <c r="B54" s="10" t="s">
        <v>56</v>
      </c>
      <c r="C54" s="6"/>
      <c r="D54" s="4"/>
    </row>
    <row r="55" spans="1:4" ht="25">
      <c r="A55" s="9">
        <v>5.8</v>
      </c>
      <c r="B55" s="3" t="s">
        <v>57</v>
      </c>
      <c r="C55" s="6"/>
      <c r="D55" s="4"/>
    </row>
    <row r="56" spans="1:4" ht="37.5">
      <c r="A56" s="9">
        <v>5.9</v>
      </c>
      <c r="B56" s="10" t="s">
        <v>58</v>
      </c>
      <c r="C56" s="6"/>
      <c r="D56" s="4"/>
    </row>
    <row r="57" spans="1:4" ht="25">
      <c r="A57" s="11">
        <v>5.0999999999999996</v>
      </c>
      <c r="B57" s="10" t="s">
        <v>59</v>
      </c>
      <c r="C57" s="6"/>
      <c r="D57" s="4"/>
    </row>
    <row r="58" spans="1:4" ht="87.5">
      <c r="A58" s="9">
        <v>5.1100000000000003</v>
      </c>
      <c r="B58" s="3" t="s">
        <v>60</v>
      </c>
      <c r="C58" s="6"/>
      <c r="D58" s="4"/>
    </row>
    <row r="59" spans="1:4" ht="37.5">
      <c r="A59" s="9">
        <v>5.12</v>
      </c>
      <c r="B59" s="10" t="s">
        <v>61</v>
      </c>
      <c r="C59" s="6"/>
      <c r="D59" s="4"/>
    </row>
    <row r="60" spans="1:4" ht="25">
      <c r="A60" s="9">
        <v>5.13</v>
      </c>
      <c r="B60" s="3" t="s">
        <v>62</v>
      </c>
      <c r="C60" s="6"/>
      <c r="D60" s="4"/>
    </row>
    <row r="61" spans="1:4" ht="25">
      <c r="A61" s="9">
        <v>5.14</v>
      </c>
      <c r="B61" s="10" t="s">
        <v>63</v>
      </c>
      <c r="C61" s="6"/>
      <c r="D61" s="4"/>
    </row>
    <row r="62" spans="1:4" ht="37.5">
      <c r="A62" s="9">
        <v>5.15</v>
      </c>
      <c r="B62" s="10" t="s">
        <v>64</v>
      </c>
      <c r="C62" s="6"/>
      <c r="D62" s="4"/>
    </row>
    <row r="63" spans="1:4" ht="25">
      <c r="A63" s="9">
        <v>5.16</v>
      </c>
      <c r="B63" s="10" t="s">
        <v>65</v>
      </c>
      <c r="C63" s="6"/>
      <c r="D63" s="4"/>
    </row>
    <row r="64" spans="1:4" ht="25">
      <c r="A64" s="9">
        <v>5.17</v>
      </c>
      <c r="B64" s="3" t="s">
        <v>66</v>
      </c>
      <c r="C64" s="6"/>
      <c r="D64" s="4"/>
    </row>
    <row r="65" spans="1:4" ht="36.5" customHeight="1">
      <c r="A65" s="9">
        <v>5.18</v>
      </c>
      <c r="B65" s="3" t="s">
        <v>67</v>
      </c>
      <c r="C65" s="6"/>
      <c r="D65" s="4"/>
    </row>
    <row r="66" spans="1:4" ht="25">
      <c r="A66" s="9">
        <v>5.19</v>
      </c>
      <c r="B66" s="3" t="s">
        <v>68</v>
      </c>
      <c r="C66" s="6"/>
      <c r="D66" s="4"/>
    </row>
    <row r="67" spans="1:4">
      <c r="A67" s="11">
        <v>5.2</v>
      </c>
      <c r="B67" s="10" t="s">
        <v>69</v>
      </c>
      <c r="C67" s="6"/>
      <c r="D67" s="4"/>
    </row>
    <row r="68" spans="1:4" ht="25">
      <c r="A68" s="9">
        <v>5.21</v>
      </c>
      <c r="B68" s="10" t="s">
        <v>70</v>
      </c>
      <c r="C68" s="6"/>
      <c r="D68" s="4"/>
    </row>
    <row r="69" spans="1:4" ht="25">
      <c r="A69" s="9">
        <v>5.22</v>
      </c>
      <c r="B69" s="10" t="s">
        <v>71</v>
      </c>
      <c r="C69" s="6"/>
      <c r="D69" s="4"/>
    </row>
    <row r="70" spans="1:4" ht="25">
      <c r="A70" s="9">
        <v>5.23</v>
      </c>
      <c r="B70" s="10" t="s">
        <v>72</v>
      </c>
      <c r="C70" s="6"/>
      <c r="D70" s="4"/>
    </row>
    <row r="71" spans="1:4" ht="25">
      <c r="A71" s="9">
        <v>5.24</v>
      </c>
      <c r="B71" s="10" t="s">
        <v>73</v>
      </c>
      <c r="C71" s="6"/>
      <c r="D71" s="4"/>
    </row>
    <row r="72" spans="1:4" ht="37.5">
      <c r="A72" s="9">
        <v>5.25</v>
      </c>
      <c r="B72" s="10" t="s">
        <v>74</v>
      </c>
      <c r="C72" s="6"/>
      <c r="D72" s="4"/>
    </row>
    <row r="73" spans="1:4" ht="25">
      <c r="A73" s="9">
        <v>5.26</v>
      </c>
      <c r="B73" s="10" t="s">
        <v>75</v>
      </c>
      <c r="C73" s="6"/>
      <c r="D73" s="4"/>
    </row>
  </sheetData>
  <dataConsolidate/>
  <mergeCells count="10">
    <mergeCell ref="B28:D28"/>
    <mergeCell ref="B30:D30"/>
    <mergeCell ref="B45:D45"/>
    <mergeCell ref="B47:D47"/>
    <mergeCell ref="A1:D1"/>
    <mergeCell ref="A2:D2"/>
    <mergeCell ref="A4:D4"/>
    <mergeCell ref="A13:D13"/>
    <mergeCell ref="A25:D25"/>
    <mergeCell ref="B26:D26"/>
  </mergeCells>
  <dataValidations disablePrompts="1" count="1">
    <dataValidation type="list" allowBlank="1" showInputMessage="1" showErrorMessage="1" sqref="C5:C12 C14:C24 C27 C29 C31:C44 C46 C48:C73" xr:uid="{52758BA8-A308-4229-ADC7-DCE412F9EF7B}">
      <formula1>"Fully Compliant (F), Customizable ( C ), Non-Compliant (N)"</formula1>
    </dataValidation>
  </dataValidations>
  <pageMargins left="0.7" right="0.7" top="0.75" bottom="0.75" header="0.3" footer="0.3"/>
</worksheet>
</file>

<file path=docMetadata/LabelInfo.xml><?xml version="1.0" encoding="utf-8"?>
<clbl:labelList xmlns:clbl="http://schemas.microsoft.com/office/2020/mipLabelMetadata">
  <clbl:label id="{3129b2cc-4393-4691-814d-95eb8359c06c}"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Scoring Criteria</vt:lpstr>
      <vt:lpstr>RBIAS</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Gundigaonkar, Ameya</dc:creator>
  <cp:lastModifiedBy>Gundigaonkar, Ameya</cp:lastModifiedBy>
  <dcterms:created xsi:type="dcterms:W3CDTF">2026-07-07T11:31:03Z</dcterms:created>
  <dcterms:modified xsi:type="dcterms:W3CDTF">2026-08-05T13:08:04Z</dcterms:modified>
</cp:coreProperties>
</file>